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435" windowHeight="8940"/>
  </bookViews>
  <sheets>
    <sheet name="Лист1" sheetId="1" r:id="rId1"/>
  </sheets>
  <definedNames>
    <definedName name="_xlnm.Print_Area" localSheetId="0">Лист1!$A$1:$G$24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<sst xmlns="http://schemas.openxmlformats.org/spreadsheetml/2006/main" count="65" uniqueCount="45">
  <si>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</si>
  <si>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</si>
  <si>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</si>
  <si>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</si>
  <si>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</si>
  <si>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</si>
  <si>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</si>
  <si>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шт</t>
  </si>
  <si>
    <t xml:space="preserve">Приложение № 1 
к Обьявлению №76
</t>
  </si>
  <si>
    <t xml:space="preserve"> Инструмент лапор для аппарата LigaSure</t>
  </si>
  <si>
    <t>Инструмент электрохирургический. Лигированние/рассечение, Длина электрода 16,5мм, общая длина инструмента 18,8см, изгиб браншей 28 градусов, контурированные концы для тупой диссекции.Ручное или педальное управление.</t>
  </si>
  <si>
    <t xml:space="preserve"> Инструмент лапороскопический для аппарата LigaSure™ тупоконечный, диам. 5 мм,длина 37 см, </t>
  </si>
  <si>
    <t xml:space="preserve">Инструмент лапороскопический  тупоконечный, диам. 5 мм,длина 37 см. Лигирование/рассечение, диаметр 5мм, длина 37см, поворот штока на 180 градусов, закругленные бранши, двойное действие благодаря контурированной форме концов, текстурированные бранши с керамическими ограничителями, ручное или педальное управление. </t>
  </si>
  <si>
    <t xml:space="preserve"> Инструмент лапароскопический для аппарата (однораз) LigaSureMaryland 5мм-37см   </t>
  </si>
  <si>
    <t>Инструмент лапороскопический  тупоконечный, диам. 5 мм,длина 37 см. Лигирование/рассечение, диаметр 5мм, длина 37см, поворот штока на 180 градусов, закругленные бранши, двойное действие благодаря контурированной форме концов, текстурированные бранши с керамическими ограничителями, ручное или педальное управление.</t>
  </si>
  <si>
    <t xml:space="preserve"> Инструмент лапароскопический для аппарата (однораз) LigaSure</t>
  </si>
  <si>
    <t>Инструмент лапороскопически. Лигирование/рассечение,  поворот штока на 180 градусов, закругленные бранши, двойное действие благодаря контурированной форме концов, текстурированные бранши с керамическими ограничителями, ручное или педальное управление.</t>
  </si>
  <si>
    <t xml:space="preserve">Видеоуретероскоп одноразовый Uscope вариант исполнения Видеоуретероскоп одноразовый </t>
  </si>
  <si>
    <t>Видеоуретероскоп одноразовый оснащается компактным цифровым видеопроцессором для подключения к любым мониторам. Расположенный на дистальном конце датчик визуализации CMOS имеет рабочее расстояние 2-50мм, что обеспечивает глубину поля зрения. Блоголоря тонкому дистальному концу диаметром 7,7 F и внешнему диаметру 9,5F</t>
  </si>
  <si>
    <t>Аппликатор с гибким наконечником, с отсосом 6мм, длина 65см</t>
  </si>
  <si>
    <t>Аппликатор с гибким наконечником,с отсосом 6мм, длина65см (уп 5штук)  для хирургии печени.Гидрохирургия. Водяная струя разделяет разные виды тканей, имеющие различную эластичность и прочность .</t>
  </si>
  <si>
    <t xml:space="preserve">Инструмент для аппаратаTHUNDERBEAT  фронтальная рукоятка </t>
  </si>
  <si>
    <t xml:space="preserve"> инструмент для аппарата THUNDERBEAT 5мм,35см фронтальная рукоятка </t>
  </si>
  <si>
    <t xml:space="preserve">Инструменты и насадки к ультразвуковому скальпелю для аппарата "Гармоник" : </t>
  </si>
  <si>
    <t>Инструменты и насадки к ультразвуковому скальпелю для аппарата "Гармоник" : Ножницы ACE ( с технологией адаптации к тканям для лапароскопических и открытых  операций, 5 мм, 9см,17см, 36 см)</t>
  </si>
  <si>
    <t>Принадлежности для насоса к ERBE</t>
  </si>
  <si>
    <t>Насос (для однократного применения), поставляются стерильными в упаковках по 5 штук.Принадлежности для насоса к ERBE. Стерильный одноразовый двухпоршеневый насос</t>
  </si>
  <si>
    <t>Система аспирации и ирригации для ультразвукового  аппарата санока</t>
  </si>
  <si>
    <t>система аспирации и ирригации для ультразвукового  аппарата  санока</t>
  </si>
  <si>
    <t>Система наружного дренажа  и мониторинга</t>
  </si>
  <si>
    <t>Система наружного дренажа  и мониторинга .Применяется в тех случаях, когда возникает необходимость снизить повышенное внутрижелудочковое давление, при выборе дренажной системы для лечения гидроцефалии, при замене инфицированного шунта, для дренирования кист, субдиральных гигром(опухолей) вентрикулярный катетер ,рентгеноконтрастный силиконовый.</t>
  </si>
  <si>
    <t xml:space="preserve"> Эндоскопический герниостеплер  </t>
  </si>
  <si>
    <t>Эндоскопический герниостеплер  исползуется для соединения тканей, или прикркпления сетки к тканям.Материал скобок - титан, свойства материала скобок нерассасывающийся.</t>
  </si>
  <si>
    <t>Дрель для кости  нейро</t>
  </si>
  <si>
    <t>Диаметр от 9 до 12 мм, является комплектующим к основной консоли   хирургического силового оборудования, предназначен для формирования отверстия на костях черепа во время краниотомии и других операциях на костях черепа.  Насаживается на наконечник перфоратора, цилиндрической формы. В центре имеет шарик-фиксатор для предотвращения смещений отдельных деталей сверла.  Он может непрерывно вращаться, когда наружный корпус находится на месте, был разработан с функцией мгновенной остановки при проникновении для безопасности хирургии. Сверление ≥150 оборотов/мин, Шум при нагрузке ≤75 dB,</t>
  </si>
  <si>
    <t xml:space="preserve">Протез сосуд.линейный №26-28 с браншами  </t>
  </si>
  <si>
    <t xml:space="preserve">Протез сосудистый Д-24-30мм.дл 15,30см  </t>
  </si>
  <si>
    <t xml:space="preserve">Политетрафторэтиленовая прокладка для нейроваскулярной декомпресии овальной формой </t>
  </si>
  <si>
    <t>Прокладки из ПТФЭ 6*3,изготовливается овальной формой с перфорацией для игл. стерильные ,в упаковке 10шт</t>
  </si>
  <si>
    <t>Тесьма хирургическая ширина 5мм</t>
  </si>
  <si>
    <t>тесьма хирургическая стерильная  ширина 5мм 50см. Для поддержания различных органов, кровеносных сосудов, сухожилий и пр. предлагаем лавсановую плетёную тесьму в различных вариантах исполнения.</t>
  </si>
  <si>
    <t>Прокладка фторопластовая 10х10,толщина 0,1мм</t>
  </si>
  <si>
    <t xml:space="preserve">Аортальный протез (кондуит) с механическим клапаном </t>
  </si>
  <si>
    <t>Аортальный протез (кондуит) с механическим клапаном Masters с синусом Валсальва  23/24, 25/28, 27/30, 29/30. с выжигателем в комплекте.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</si>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</sst>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topLeftCell="A12" zoomScaleNormal="100" zoomScaleSheetLayoutView="100" workbookViewId="0">
      <selection activeCell="C15" sqref="C15"/>
    </sheetView>
  </sheetViews>
  <sheetFormatPr defaultRowHeight="12" x14ac:dyDescent="0.25"/>
  <cols>
    <col min="1" max="1" width="9.140625" style="1"/>
    <col min="2" max="2" width="21.28515625" style="13" customWidth="1"/>
    <col min="3" max="3" width="48.42578125" style="13" customWidth="1"/>
    <col min="4" max="4" width="8.5703125" style="1" customWidth="1"/>
    <col min="5" max="5" width="10" style="1" customWidth="1"/>
    <col min="6" max="6" width="16.140625" style="1" customWidth="1"/>
    <col min="7" max="7" width="13" style="1" customWidth="1"/>
    <col min="8" max="16384" width="9.140625" style="1"/>
  </cols>
  <sheetData>
    <row r="1" spans="1:7" ht="13.5" customHeight="1" x14ac:dyDescent="0.25">
      <c r="E1" s="15" t="s">
        <v>8</v>
      </c>
      <c r="F1" s="16"/>
      <c r="G1" s="16"/>
    </row>
    <row r="2" spans="1:7" ht="22.5" customHeight="1" x14ac:dyDescent="0.25">
      <c r="E2" s="16"/>
      <c r="F2" s="16"/>
      <c r="G2" s="16"/>
    </row>
    <row r="4" spans="1:7" ht="48" x14ac:dyDescent="0.25">
      <c r="A4" s="2" t="s">
        <v>6</v>
      </c>
      <c r="B4" s="14" t="s">
        <v>0</v>
      </c>
      <c r="C4" s="14" t="s">
        <v>1</v>
      </c>
      <c r="D4" s="3" t="s">
        <v>2</v>
      </c>
      <c r="E4" s="2" t="s">
        <v>3</v>
      </c>
      <c r="F4" s="4" t="s">
        <v>4</v>
      </c>
      <c r="G4" s="2" t="s">
        <v>5</v>
      </c>
    </row>
    <row r="5" spans="1:7" ht="75" x14ac:dyDescent="0.25">
      <c r="A5" s="17">
        <v>1</v>
      </c>
      <c r="B5" s="18" t="s">
        <v>9</v>
      </c>
      <c r="C5" s="19" t="s">
        <v>10</v>
      </c>
      <c r="D5" s="20" t="s">
        <v>7</v>
      </c>
      <c r="E5" s="9">
        <v>5</v>
      </c>
      <c r="F5" s="10">
        <v>410000</v>
      </c>
      <c r="G5" s="10">
        <f>E5*F5</f>
        <v>2050000</v>
      </c>
    </row>
    <row r="6" spans="1:7" ht="105" x14ac:dyDescent="0.25">
      <c r="A6" s="17">
        <v>2</v>
      </c>
      <c r="B6" s="18" t="s">
        <v>11</v>
      </c>
      <c r="C6" s="19" t="s">
        <v>12</v>
      </c>
      <c r="D6" s="20" t="s">
        <v>7</v>
      </c>
      <c r="E6" s="9">
        <v>15</v>
      </c>
      <c r="F6" s="10">
        <v>410000</v>
      </c>
      <c r="G6" s="10">
        <f t="shared" ref="G6:G23" si="0">E6*F6</f>
        <v>6150000</v>
      </c>
    </row>
    <row r="7" spans="1:7" ht="105" x14ac:dyDescent="0.25">
      <c r="A7" s="17">
        <v>3</v>
      </c>
      <c r="B7" s="18" t="s">
        <v>13</v>
      </c>
      <c r="C7" s="19" t="s">
        <v>14</v>
      </c>
      <c r="D7" s="20" t="s">
        <v>7</v>
      </c>
      <c r="E7" s="9">
        <v>15</v>
      </c>
      <c r="F7" s="10">
        <v>460000</v>
      </c>
      <c r="G7" s="10">
        <f t="shared" si="0"/>
        <v>6900000</v>
      </c>
    </row>
    <row r="8" spans="1:7" ht="90" x14ac:dyDescent="0.25">
      <c r="A8" s="17">
        <v>4</v>
      </c>
      <c r="B8" s="18" t="s">
        <v>15</v>
      </c>
      <c r="C8" s="19" t="s">
        <v>16</v>
      </c>
      <c r="D8" s="20" t="s">
        <v>7</v>
      </c>
      <c r="E8" s="9">
        <v>6</v>
      </c>
      <c r="F8" s="10">
        <v>410000</v>
      </c>
      <c r="G8" s="10">
        <f t="shared" si="0"/>
        <v>2460000</v>
      </c>
    </row>
    <row r="9" spans="1:7" ht="105" x14ac:dyDescent="0.25">
      <c r="A9" s="17">
        <v>5</v>
      </c>
      <c r="B9" s="19" t="s">
        <v>17</v>
      </c>
      <c r="C9" s="19" t="s">
        <v>18</v>
      </c>
      <c r="D9" s="20" t="s">
        <v>7</v>
      </c>
      <c r="E9" s="9">
        <v>4</v>
      </c>
      <c r="F9" s="10">
        <v>820000</v>
      </c>
      <c r="G9" s="10">
        <f t="shared" si="0"/>
        <v>3280000</v>
      </c>
    </row>
    <row r="10" spans="1:7" ht="75" x14ac:dyDescent="0.25">
      <c r="A10" s="17">
        <v>6</v>
      </c>
      <c r="B10" s="18" t="s">
        <v>19</v>
      </c>
      <c r="C10" s="19" t="s">
        <v>20</v>
      </c>
      <c r="D10" s="20" t="s">
        <v>7</v>
      </c>
      <c r="E10" s="9">
        <v>3</v>
      </c>
      <c r="F10" s="10">
        <v>583899</v>
      </c>
      <c r="G10" s="10">
        <f t="shared" si="0"/>
        <v>1751697</v>
      </c>
    </row>
    <row r="11" spans="1:7" ht="60" x14ac:dyDescent="0.25">
      <c r="A11" s="17">
        <v>7</v>
      </c>
      <c r="B11" s="18" t="s">
        <v>21</v>
      </c>
      <c r="C11" s="19" t="s">
        <v>22</v>
      </c>
      <c r="D11" s="20" t="s">
        <v>7</v>
      </c>
      <c r="E11" s="9">
        <v>12</v>
      </c>
      <c r="F11" s="10">
        <v>350000</v>
      </c>
      <c r="G11" s="10">
        <f t="shared" si="0"/>
        <v>4200000</v>
      </c>
    </row>
    <row r="12" spans="1:7" ht="75" x14ac:dyDescent="0.25">
      <c r="A12" s="17">
        <v>8</v>
      </c>
      <c r="B12" s="18" t="s">
        <v>23</v>
      </c>
      <c r="C12" s="18" t="s">
        <v>24</v>
      </c>
      <c r="D12" s="20" t="s">
        <v>7</v>
      </c>
      <c r="E12" s="9">
        <v>15</v>
      </c>
      <c r="F12" s="10">
        <v>418000</v>
      </c>
      <c r="G12" s="10">
        <f t="shared" si="0"/>
        <v>6270000</v>
      </c>
    </row>
    <row r="13" spans="1:7" ht="60" x14ac:dyDescent="0.25">
      <c r="A13" s="17">
        <v>9</v>
      </c>
      <c r="B13" s="18" t="s">
        <v>25</v>
      </c>
      <c r="C13" s="19" t="s">
        <v>26</v>
      </c>
      <c r="D13" s="20" t="s">
        <v>7</v>
      </c>
      <c r="E13" s="9">
        <v>5</v>
      </c>
      <c r="F13" s="10">
        <v>47600</v>
      </c>
      <c r="G13" s="10">
        <f t="shared" si="0"/>
        <v>238000</v>
      </c>
    </row>
    <row r="14" spans="1:7" ht="60" x14ac:dyDescent="0.25">
      <c r="A14" s="17">
        <v>10</v>
      </c>
      <c r="B14" s="12" t="s">
        <v>27</v>
      </c>
      <c r="C14" s="12" t="s">
        <v>28</v>
      </c>
      <c r="D14" s="21"/>
      <c r="E14" s="9">
        <v>50</v>
      </c>
      <c r="F14" s="10">
        <v>25000</v>
      </c>
      <c r="G14" s="10">
        <f t="shared" si="0"/>
        <v>1250000</v>
      </c>
    </row>
    <row r="15" spans="1:7" ht="120" x14ac:dyDescent="0.25">
      <c r="A15" s="17">
        <v>11</v>
      </c>
      <c r="B15" s="18" t="s">
        <v>29</v>
      </c>
      <c r="C15" s="19" t="s">
        <v>30</v>
      </c>
      <c r="D15" s="20" t="s">
        <v>7</v>
      </c>
      <c r="E15" s="9">
        <v>3</v>
      </c>
      <c r="F15" s="10">
        <v>145170</v>
      </c>
      <c r="G15" s="10">
        <f t="shared" si="0"/>
        <v>435510</v>
      </c>
    </row>
    <row r="16" spans="1:7" ht="60" x14ac:dyDescent="0.25">
      <c r="A16" s="17">
        <v>12</v>
      </c>
      <c r="B16" s="18" t="s">
        <v>31</v>
      </c>
      <c r="C16" s="19" t="s">
        <v>32</v>
      </c>
      <c r="D16" s="20" t="s">
        <v>7</v>
      </c>
      <c r="E16" s="9">
        <v>6</v>
      </c>
      <c r="F16" s="10">
        <v>108000</v>
      </c>
      <c r="G16" s="10">
        <f t="shared" si="0"/>
        <v>648000</v>
      </c>
    </row>
    <row r="17" spans="1:7" ht="195" x14ac:dyDescent="0.25">
      <c r="A17" s="17">
        <v>13</v>
      </c>
      <c r="B17" s="18" t="s">
        <v>33</v>
      </c>
      <c r="C17" s="18" t="s">
        <v>34</v>
      </c>
      <c r="D17" s="20" t="s">
        <v>7</v>
      </c>
      <c r="E17" s="9">
        <v>6</v>
      </c>
      <c r="F17" s="10">
        <v>14000</v>
      </c>
      <c r="G17" s="10">
        <f t="shared" si="0"/>
        <v>84000</v>
      </c>
    </row>
    <row r="18" spans="1:7" ht="45" x14ac:dyDescent="0.25">
      <c r="A18" s="17">
        <v>14</v>
      </c>
      <c r="B18" s="12" t="s">
        <v>35</v>
      </c>
      <c r="C18" s="12" t="s">
        <v>35</v>
      </c>
      <c r="D18" s="20" t="s">
        <v>7</v>
      </c>
      <c r="E18" s="9">
        <v>4</v>
      </c>
      <c r="F18" s="10">
        <v>745000</v>
      </c>
      <c r="G18" s="10">
        <f t="shared" si="0"/>
        <v>2980000</v>
      </c>
    </row>
    <row r="19" spans="1:7" ht="30" x14ac:dyDescent="0.25">
      <c r="A19" s="17">
        <v>15</v>
      </c>
      <c r="B19" s="12" t="s">
        <v>36</v>
      </c>
      <c r="C19" s="12" t="s">
        <v>36</v>
      </c>
      <c r="D19" s="20" t="s">
        <v>7</v>
      </c>
      <c r="E19" s="9">
        <v>32</v>
      </c>
      <c r="F19" s="10">
        <v>150000</v>
      </c>
      <c r="G19" s="10">
        <f t="shared" si="0"/>
        <v>4800000</v>
      </c>
    </row>
    <row r="20" spans="1:7" ht="75" x14ac:dyDescent="0.25">
      <c r="A20" s="17">
        <v>16</v>
      </c>
      <c r="B20" s="19" t="s">
        <v>37</v>
      </c>
      <c r="C20" s="19" t="s">
        <v>38</v>
      </c>
      <c r="D20" s="20" t="s">
        <v>7</v>
      </c>
      <c r="E20" s="9">
        <v>20</v>
      </c>
      <c r="F20" s="10">
        <v>225000</v>
      </c>
      <c r="G20" s="10">
        <f t="shared" si="0"/>
        <v>4500000</v>
      </c>
    </row>
    <row r="21" spans="1:7" ht="60" x14ac:dyDescent="0.25">
      <c r="A21" s="17">
        <v>17</v>
      </c>
      <c r="B21" s="12" t="s">
        <v>39</v>
      </c>
      <c r="C21" s="12" t="s">
        <v>40</v>
      </c>
      <c r="D21" s="20" t="s">
        <v>7</v>
      </c>
      <c r="E21" s="9">
        <v>500</v>
      </c>
      <c r="F21" s="10">
        <v>200</v>
      </c>
      <c r="G21" s="10">
        <f t="shared" si="0"/>
        <v>100000</v>
      </c>
    </row>
    <row r="22" spans="1:7" ht="45" x14ac:dyDescent="0.25">
      <c r="A22" s="17">
        <v>18</v>
      </c>
      <c r="B22" s="12" t="s">
        <v>41</v>
      </c>
      <c r="C22" s="12" t="s">
        <v>41</v>
      </c>
      <c r="D22" s="20" t="s">
        <v>7</v>
      </c>
      <c r="E22" s="9">
        <v>10</v>
      </c>
      <c r="F22" s="10">
        <v>88405</v>
      </c>
      <c r="G22" s="10">
        <f t="shared" si="0"/>
        <v>884050</v>
      </c>
    </row>
    <row r="23" spans="1:7" ht="60" x14ac:dyDescent="0.25">
      <c r="A23" s="17">
        <v>19</v>
      </c>
      <c r="B23" s="12" t="s">
        <v>42</v>
      </c>
      <c r="C23" s="12" t="s">
        <v>43</v>
      </c>
      <c r="D23" s="20" t="s">
        <v>7</v>
      </c>
      <c r="E23" s="9">
        <v>3</v>
      </c>
      <c r="F23" s="10">
        <v>1000000</v>
      </c>
      <c r="G23" s="10">
        <f t="shared" si="0"/>
        <v>3000000</v>
      </c>
    </row>
    <row r="24" spans="1:7" x14ac:dyDescent="0.25">
      <c r="F24" s="2" t="s">
        <v>44</v>
      </c>
      <c r="G24" s="22">
        <f>SUM(G5:G23)</f>
        <v>51981257</v>
      </c>
    </row>
    <row r="25" spans="1:7" ht="15" x14ac:dyDescent="0.25">
      <c r="A25" s="5"/>
      <c r="B25" s="6"/>
      <c r="C25" s="6"/>
      <c r="D25" s="8"/>
      <c r="E25" s="9"/>
      <c r="F25" s="10"/>
      <c r="G25" s="11"/>
    </row>
    <row r="26" spans="1:7" ht="15" x14ac:dyDescent="0.25">
      <c r="A26" s="5"/>
      <c r="B26" s="6"/>
      <c r="C26" s="6"/>
      <c r="D26" s="8"/>
      <c r="E26" s="9"/>
      <c r="F26" s="10"/>
      <c r="G26" s="11"/>
    </row>
    <row r="27" spans="1:7" ht="15" x14ac:dyDescent="0.25">
      <c r="A27" s="5"/>
      <c r="B27" s="12"/>
      <c r="C27" s="7"/>
      <c r="D27" s="8"/>
      <c r="E27" s="9"/>
      <c r="F27" s="10"/>
      <c r="G27" s="10"/>
    </row>
    <row r="28" spans="1:7" ht="15" x14ac:dyDescent="0.25">
      <c r="A28" s="5"/>
      <c r="B28" s="12"/>
      <c r="C28" s="7"/>
      <c r="D28" s="8"/>
      <c r="E28" s="9"/>
      <c r="F28" s="10"/>
      <c r="G28" s="10"/>
    </row>
    <row r="29" spans="1:7" ht="15" x14ac:dyDescent="0.25">
      <c r="A29" s="5"/>
      <c r="B29" s="12"/>
      <c r="C29" s="7"/>
      <c r="D29" s="8"/>
      <c r="E29" s="9"/>
      <c r="F29" s="10"/>
      <c r="G29" s="10"/>
    </row>
    <row r="30" spans="1:7" ht="15" x14ac:dyDescent="0.25">
      <c r="A30" s="5"/>
      <c r="B30" s="12"/>
      <c r="C30" s="7"/>
      <c r="D30" s="8"/>
      <c r="E30" s="9"/>
      <c r="F30" s="10"/>
      <c r="G30" s="10"/>
    </row>
    <row r="31" spans="1:7" x14ac:dyDescent="0.25">
      <c r="A31" s="5"/>
    </row>
    <row r="32" spans="1:7" x14ac:dyDescent="0.25">
      <c r="A32" s="5"/>
    </row>
  </sheetData>
  <mergeCells count="1">
    <mergeCell ref="E1:G2"/>
  </mergeCells>
  <pageMargins left="0.70866141732283472" right="0.70866141732283472" top="0.74803149606299213" bottom="0.74803149606299213" header="0.31496062992125984" footer="0.31496062992125984"/>
  <pageSetup paperSize="9" scale="68" orientation="portrait" horizontalDpi="0" verticalDpi="0" r:id="rId1"/>
  <rowBreaks count="1" manualBreakCount="1">
    <brk id="1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2023-04-24T10:13:03Z</dcterms:modified>
</cp:coreProperties>
</file>